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ONYA\"/>
    </mc:Choice>
  </mc:AlternateContent>
  <xr:revisionPtr revIDLastSave="0" documentId="13_ncr:1_{0595D817-108D-499A-BAC0-E54E2C423CB8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6" i="11" l="1"/>
  <c r="N1" i="10"/>
  <c r="N36" i="10"/>
  <c r="M36" i="10"/>
  <c r="P22" i="10"/>
  <c r="N21" i="10"/>
  <c r="P21" i="10"/>
  <c r="L21" i="10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N1" i="12"/>
  <c r="N1" i="11"/>
  <c r="N1" i="9"/>
  <c r="F37" i="12" l="1"/>
  <c r="J36" i="12" s="1"/>
  <c r="AC2" i="11"/>
  <c r="AC2" i="10"/>
  <c r="AC2" i="9"/>
  <c r="AC2" i="8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37" i="12" l="1"/>
  <c r="L36" i="12" s="1"/>
  <c r="F37" i="11"/>
  <c r="J36" i="11" s="1"/>
  <c r="F37" i="10"/>
  <c r="J36" i="10" s="1"/>
  <c r="F37" i="9"/>
  <c r="J36" i="9" s="1"/>
  <c r="F37" i="8"/>
  <c r="J36" i="8" s="1"/>
  <c r="L36" i="8" l="1"/>
  <c r="J37" i="8"/>
  <c r="J37" i="11"/>
  <c r="L36" i="11" s="1"/>
  <c r="J37" i="10"/>
  <c r="L36" i="10" s="1"/>
  <c r="J37" i="9"/>
  <c r="L36" i="9" s="1"/>
  <c r="J35" i="8"/>
  <c r="J39" i="8" s="1"/>
  <c r="J7" i="9" l="1"/>
  <c r="J35" i="9" s="1"/>
  <c r="J39" i="9" s="1"/>
  <c r="J7" i="10" l="1"/>
  <c r="J35" i="10" s="1"/>
  <c r="J39" i="10" s="1"/>
  <c r="J7" i="11" l="1"/>
  <c r="J35" i="11" s="1"/>
  <c r="J39" i="11" s="1"/>
  <c r="J7" i="12" s="1"/>
  <c r="J35" i="12" s="1"/>
  <c r="J39" i="12" s="1"/>
</calcChain>
</file>

<file path=xl/sharedStrings.xml><?xml version="1.0" encoding="utf-8"?>
<sst xmlns="http://schemas.openxmlformats.org/spreadsheetml/2006/main" count="211" uniqueCount="40">
  <si>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</si>
  <si>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</si>
  <si>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</si>
  <si>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</si>
  <si>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</si>
  <si>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</si>
  <si>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</si>
  <si>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</si>
  <si>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</si>
  <si>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</si>
  <si>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</si>
  <si>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</si>
  <si>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</si>
  <si>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</si>
  <si>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</si>
  <si>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</si>
  <si>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</si>
  <si>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</si>
  <si>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</si>
  <si>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</si>
  <si>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</si>
  <si>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</si>
  <si>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</si>
  <si>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</si>
  <si>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</si>
  <si>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</si>
  <si>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</si>
  <si>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</si>
  <si>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</si>
  <si>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</si>
  <si>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</si>
  <si>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KEMAL CANBAZ HAYVANCILIK</t>
  </si>
  <si>
    <t>Verilen Avans</t>
  </si>
  <si>
    <t xml:space="preserve">Açıklama </t>
  </si>
  <si>
    <t>Tutar</t>
  </si>
  <si>
    <t xml:space="preserve">VAKIFBANK EFT </t>
  </si>
  <si>
    <t xml:space="preserve">BU AVANS TEMİNAT OLARAK 1 AYLIK SÜT PARASINA İSTİNADEN VERİLMİŞTİR. TİCARETİMİZ BİTTİĞİ ZAMAN SON AYKİ SÜT PARASINDAN DÜŞÜLECEKTİR. </t>
  </si>
  <si>
    <t>V.EYYÜPAĞA</t>
  </si>
  <si>
    <t>Z.KATILIM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</si>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</sst>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1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9" fillId="0" borderId="0" applyFont="0" applyFill="0" applyBorder="0" applyAlignment="0" applyProtection="0"/>
  </cellStyleXfs>
  <cellXfs count="7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3" fontId="7" fillId="0" borderId="12" xfId="210" applyFont="1" applyBorder="1"/>
    <xf numFmtId="0" fontId="7" fillId="0" borderId="9" xfId="0" applyFont="1" applyBorder="1" applyAlignment="1">
      <alignment horizontal="center"/>
    </xf>
    <xf numFmtId="43" fontId="7" fillId="0" borderId="9" xfId="210" applyFont="1" applyBorder="1" applyAlignment="1">
      <alignment horizontal="center"/>
    </xf>
    <xf numFmtId="14" fontId="7" fillId="0" borderId="9" xfId="0" applyNumberFormat="1" applyFont="1" applyBorder="1"/>
    <xf numFmtId="0" fontId="7" fillId="0" borderId="9" xfId="0" applyFont="1" applyBorder="1"/>
    <xf numFmtId="43" fontId="7" fillId="0" borderId="9" xfId="210" applyFont="1" applyFill="1" applyBorder="1"/>
    <xf numFmtId="14" fontId="0" fillId="2" borderId="8" xfId="0" applyNumberForma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J23" sqref="J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46053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0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M17" sqref="M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SUBTOTAL(109,N4:N27)</f>
        <v>3000000</v>
      </c>
    </row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L2" s="69" t="s">
        <v>32</v>
      </c>
      <c r="M2" s="69"/>
      <c r="N2" s="6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33</v>
      </c>
      <c r="N3" s="53" t="s">
        <v>34</v>
      </c>
    </row>
    <row r="4" spans="2:29" x14ac:dyDescent="0.25">
      <c r="B4" s="7">
        <v>46054</v>
      </c>
      <c r="C4" s="8">
        <v>4629.5</v>
      </c>
      <c r="D4" s="9"/>
      <c r="E4" s="10">
        <v>26.5</v>
      </c>
      <c r="F4" s="33">
        <f>E4*C4</f>
        <v>122681.75</v>
      </c>
      <c r="G4" s="11"/>
      <c r="H4" s="12" t="s">
        <v>6</v>
      </c>
      <c r="I4" s="13">
        <v>0.01</v>
      </c>
      <c r="J4" s="14"/>
      <c r="L4" s="54">
        <v>46057</v>
      </c>
      <c r="M4" s="55" t="s">
        <v>35</v>
      </c>
      <c r="N4" s="56">
        <v>3000000</v>
      </c>
    </row>
    <row r="5" spans="2:29" x14ac:dyDescent="0.25">
      <c r="B5" s="7">
        <v>46055</v>
      </c>
      <c r="C5" s="8">
        <v>4538</v>
      </c>
      <c r="D5" s="9"/>
      <c r="E5" s="10">
        <v>26.5</v>
      </c>
      <c r="F5" s="33">
        <f t="shared" ref="F5:F34" si="0">E5*C5</f>
        <v>120257</v>
      </c>
      <c r="G5" s="11"/>
      <c r="H5" s="12" t="s">
        <v>7</v>
      </c>
      <c r="I5" s="13">
        <v>1E-3</v>
      </c>
      <c r="J5" s="14"/>
      <c r="L5" s="70" t="s">
        <v>36</v>
      </c>
      <c r="M5" s="71"/>
      <c r="N5" s="72"/>
    </row>
    <row r="6" spans="2:29" x14ac:dyDescent="0.25">
      <c r="B6" s="7">
        <v>46056</v>
      </c>
      <c r="C6" s="8">
        <v>4518.5</v>
      </c>
      <c r="D6" s="9"/>
      <c r="E6" s="10">
        <v>26.5</v>
      </c>
      <c r="F6" s="33">
        <f t="shared" si="0"/>
        <v>119740.25</v>
      </c>
      <c r="G6" s="11"/>
      <c r="H6" s="12" t="s">
        <v>8</v>
      </c>
      <c r="I6" s="13"/>
      <c r="J6" s="14"/>
      <c r="L6" s="73"/>
      <c r="M6" s="74"/>
      <c r="N6" s="75"/>
    </row>
    <row r="7" spans="2:29" x14ac:dyDescent="0.25">
      <c r="B7" s="7">
        <v>46057</v>
      </c>
      <c r="C7" s="8">
        <v>4410.5</v>
      </c>
      <c r="D7" s="9"/>
      <c r="E7" s="10">
        <v>26.5</v>
      </c>
      <c r="F7" s="33">
        <f t="shared" si="0"/>
        <v>116878.25</v>
      </c>
      <c r="G7" s="11"/>
      <c r="H7" s="12" t="s">
        <v>9</v>
      </c>
      <c r="I7" s="13"/>
      <c r="J7" s="14">
        <f>'OCAK 2026'!J39*-1</f>
        <v>0</v>
      </c>
      <c r="L7" s="73"/>
      <c r="M7" s="74"/>
      <c r="N7" s="75"/>
    </row>
    <row r="8" spans="2:29" x14ac:dyDescent="0.25">
      <c r="B8" s="7">
        <v>46058</v>
      </c>
      <c r="C8" s="8">
        <v>5917.5</v>
      </c>
      <c r="D8" s="9"/>
      <c r="E8" s="10">
        <v>26.5</v>
      </c>
      <c r="F8" s="33">
        <f t="shared" si="0"/>
        <v>156813.75</v>
      </c>
      <c r="G8" s="15"/>
      <c r="H8" s="16"/>
      <c r="I8" s="17"/>
      <c r="J8" s="18"/>
      <c r="L8" s="76"/>
      <c r="M8" s="77"/>
      <c r="N8" s="78"/>
    </row>
    <row r="9" spans="2:29" x14ac:dyDescent="0.25">
      <c r="B9" s="7">
        <v>46059</v>
      </c>
      <c r="C9" s="8">
        <v>2940</v>
      </c>
      <c r="D9" s="9"/>
      <c r="E9" s="10">
        <v>26.5</v>
      </c>
      <c r="F9" s="33">
        <f t="shared" si="0"/>
        <v>77910</v>
      </c>
      <c r="G9" s="15"/>
      <c r="H9" s="16"/>
      <c r="I9" s="17"/>
      <c r="J9" s="18"/>
    </row>
    <row r="10" spans="2:29" x14ac:dyDescent="0.25">
      <c r="B10" s="7">
        <v>46060</v>
      </c>
      <c r="C10" s="8">
        <v>4394</v>
      </c>
      <c r="D10" s="9"/>
      <c r="E10" s="10">
        <v>26.5</v>
      </c>
      <c r="F10" s="33">
        <f t="shared" si="0"/>
        <v>116441</v>
      </c>
      <c r="G10" s="57">
        <v>46091</v>
      </c>
      <c r="H10" s="12" t="s">
        <v>37</v>
      </c>
      <c r="I10" s="13"/>
      <c r="J10" s="14">
        <v>1500000</v>
      </c>
    </row>
    <row r="11" spans="2:29" x14ac:dyDescent="0.25">
      <c r="B11" s="7">
        <v>46061</v>
      </c>
      <c r="C11" s="8">
        <v>4504</v>
      </c>
      <c r="D11" s="9"/>
      <c r="E11" s="10">
        <v>26.5</v>
      </c>
      <c r="F11" s="33">
        <f t="shared" si="0"/>
        <v>119356</v>
      </c>
      <c r="G11" s="19"/>
      <c r="H11" s="16"/>
      <c r="I11" s="17"/>
      <c r="J11" s="18"/>
    </row>
    <row r="12" spans="2:29" x14ac:dyDescent="0.25">
      <c r="B12" s="7">
        <v>46062</v>
      </c>
      <c r="C12" s="8">
        <v>4502</v>
      </c>
      <c r="D12" s="9"/>
      <c r="E12" s="10">
        <v>26.5</v>
      </c>
      <c r="F12" s="33">
        <f t="shared" si="0"/>
        <v>119303</v>
      </c>
      <c r="G12" s="19"/>
      <c r="H12" s="16"/>
      <c r="I12" s="17"/>
      <c r="J12" s="18"/>
    </row>
    <row r="13" spans="2:29" x14ac:dyDescent="0.25">
      <c r="B13" s="7">
        <v>46063</v>
      </c>
      <c r="C13" s="8">
        <v>4582</v>
      </c>
      <c r="D13" s="9"/>
      <c r="E13" s="10">
        <v>26.5</v>
      </c>
      <c r="F13" s="33">
        <f t="shared" si="0"/>
        <v>121423</v>
      </c>
      <c r="G13" s="19"/>
      <c r="H13" s="16"/>
      <c r="I13" s="17"/>
      <c r="J13" s="18"/>
    </row>
    <row r="14" spans="2:29" x14ac:dyDescent="0.25">
      <c r="B14" s="7">
        <v>46064</v>
      </c>
      <c r="C14" s="8">
        <v>4498</v>
      </c>
      <c r="D14" s="9"/>
      <c r="E14" s="10">
        <v>26.5</v>
      </c>
      <c r="F14" s="33">
        <f t="shared" si="0"/>
        <v>119197</v>
      </c>
      <c r="G14" s="15">
        <v>46098</v>
      </c>
      <c r="H14" s="16" t="s">
        <v>38</v>
      </c>
      <c r="I14" s="17"/>
      <c r="J14" s="18">
        <v>1998024.91</v>
      </c>
    </row>
    <row r="15" spans="2:29" x14ac:dyDescent="0.25">
      <c r="B15" s="7">
        <v>46065</v>
      </c>
      <c r="C15" s="8">
        <v>4629</v>
      </c>
      <c r="D15" s="9"/>
      <c r="E15" s="10">
        <v>26.5</v>
      </c>
      <c r="F15" s="33">
        <f t="shared" si="0"/>
        <v>122668.5</v>
      </c>
      <c r="G15" s="19"/>
      <c r="H15" s="16"/>
      <c r="I15" s="17"/>
      <c r="J15" s="18"/>
    </row>
    <row r="16" spans="2:29" x14ac:dyDescent="0.25">
      <c r="B16" s="7">
        <v>46066</v>
      </c>
      <c r="C16" s="8">
        <v>4656</v>
      </c>
      <c r="D16" s="9"/>
      <c r="E16" s="10">
        <v>26.5</v>
      </c>
      <c r="F16" s="33">
        <f t="shared" si="0"/>
        <v>123384</v>
      </c>
      <c r="G16" s="19"/>
      <c r="H16" s="16"/>
      <c r="I16" s="17"/>
      <c r="J16" s="18"/>
    </row>
    <row r="17" spans="2:13" x14ac:dyDescent="0.25">
      <c r="B17" s="7">
        <v>46067</v>
      </c>
      <c r="C17" s="8">
        <v>4702</v>
      </c>
      <c r="D17" s="9"/>
      <c r="E17" s="10">
        <v>26.5</v>
      </c>
      <c r="F17" s="33">
        <f t="shared" si="0"/>
        <v>124603</v>
      </c>
      <c r="G17" s="19"/>
      <c r="H17" s="16"/>
      <c r="I17" s="17"/>
      <c r="J17" s="18"/>
    </row>
    <row r="18" spans="2:13" x14ac:dyDescent="0.25">
      <c r="B18" s="7">
        <v>46068</v>
      </c>
      <c r="C18" s="8">
        <v>4748</v>
      </c>
      <c r="D18" s="9"/>
      <c r="E18" s="10">
        <v>26.5</v>
      </c>
      <c r="F18" s="33">
        <f t="shared" si="0"/>
        <v>125822</v>
      </c>
      <c r="G18" s="19"/>
      <c r="H18" s="16"/>
      <c r="I18" s="17"/>
      <c r="J18" s="18"/>
    </row>
    <row r="19" spans="2:13" x14ac:dyDescent="0.25">
      <c r="B19" s="7">
        <v>46069</v>
      </c>
      <c r="C19" s="8">
        <v>4768</v>
      </c>
      <c r="D19" s="9"/>
      <c r="E19" s="10">
        <v>26.5</v>
      </c>
      <c r="F19" s="33">
        <f t="shared" si="0"/>
        <v>126352</v>
      </c>
      <c r="G19" s="19"/>
      <c r="H19" s="16"/>
      <c r="I19" s="17"/>
      <c r="J19" s="18"/>
      <c r="M19" s="31"/>
    </row>
    <row r="20" spans="2:13" x14ac:dyDescent="0.25">
      <c r="B20" s="7">
        <v>46070</v>
      </c>
      <c r="C20" s="8">
        <v>4780</v>
      </c>
      <c r="D20" s="9"/>
      <c r="E20" s="10">
        <v>26.5</v>
      </c>
      <c r="F20" s="33">
        <f t="shared" si="0"/>
        <v>126670</v>
      </c>
      <c r="G20" s="19"/>
      <c r="H20" s="16"/>
      <c r="I20" s="17"/>
      <c r="J20" s="18"/>
      <c r="M20" s="31"/>
    </row>
    <row r="21" spans="2:13" x14ac:dyDescent="0.25">
      <c r="B21" s="7">
        <v>46071</v>
      </c>
      <c r="C21" s="8">
        <v>4767</v>
      </c>
      <c r="D21" s="9"/>
      <c r="E21" s="10">
        <v>26.5</v>
      </c>
      <c r="F21" s="33">
        <f t="shared" si="0"/>
        <v>126325.5</v>
      </c>
      <c r="G21" s="19"/>
      <c r="H21" s="16"/>
      <c r="I21" s="17"/>
      <c r="J21" s="18"/>
      <c r="M21" s="31"/>
    </row>
    <row r="22" spans="2:13" x14ac:dyDescent="0.25">
      <c r="B22" s="7">
        <v>46072</v>
      </c>
      <c r="C22" s="8">
        <v>4732</v>
      </c>
      <c r="D22" s="9"/>
      <c r="E22" s="10">
        <v>26.5</v>
      </c>
      <c r="F22" s="33">
        <f t="shared" si="0"/>
        <v>125398</v>
      </c>
      <c r="G22" s="19"/>
      <c r="H22" s="16"/>
      <c r="I22" s="17"/>
      <c r="J22" s="18"/>
      <c r="M22" s="31"/>
    </row>
    <row r="23" spans="2:13" x14ac:dyDescent="0.25">
      <c r="B23" s="7">
        <v>46073</v>
      </c>
      <c r="C23" s="8">
        <v>4718</v>
      </c>
      <c r="D23" s="9"/>
      <c r="E23" s="10">
        <v>26.5</v>
      </c>
      <c r="F23" s="33">
        <f t="shared" si="0"/>
        <v>125027</v>
      </c>
      <c r="G23" s="19"/>
      <c r="H23" s="16"/>
      <c r="I23" s="17"/>
      <c r="J23" s="18"/>
      <c r="M23" s="31"/>
    </row>
    <row r="24" spans="2:13" x14ac:dyDescent="0.25">
      <c r="B24" s="7">
        <v>46074</v>
      </c>
      <c r="C24" s="8">
        <v>4684</v>
      </c>
      <c r="D24" s="9"/>
      <c r="E24" s="10">
        <v>26.5</v>
      </c>
      <c r="F24" s="33">
        <f t="shared" si="0"/>
        <v>124126</v>
      </c>
      <c r="G24" s="19"/>
      <c r="H24" s="16"/>
      <c r="I24" s="17"/>
      <c r="J24" s="18"/>
      <c r="M24" s="31"/>
    </row>
    <row r="25" spans="2:13" x14ac:dyDescent="0.25">
      <c r="B25" s="7">
        <v>46075</v>
      </c>
      <c r="C25" s="8">
        <v>5683.5</v>
      </c>
      <c r="D25" s="9"/>
      <c r="E25" s="10">
        <v>26.5</v>
      </c>
      <c r="F25" s="33">
        <f t="shared" si="0"/>
        <v>150612.75</v>
      </c>
      <c r="G25" s="19"/>
      <c r="H25" s="16"/>
      <c r="I25" s="17"/>
      <c r="J25" s="18"/>
      <c r="M25" s="31"/>
    </row>
    <row r="26" spans="2:13" x14ac:dyDescent="0.25">
      <c r="B26" s="7">
        <v>46076</v>
      </c>
      <c r="C26" s="8">
        <v>3834</v>
      </c>
      <c r="D26" s="9"/>
      <c r="E26" s="10">
        <v>26.5</v>
      </c>
      <c r="F26" s="33">
        <f t="shared" si="0"/>
        <v>101601</v>
      </c>
      <c r="G26" s="19"/>
      <c r="H26" s="16"/>
      <c r="I26" s="17"/>
      <c r="J26" s="18"/>
      <c r="M26" s="31"/>
    </row>
    <row r="27" spans="2:13" x14ac:dyDescent="0.25">
      <c r="B27" s="7">
        <v>46077</v>
      </c>
      <c r="C27" s="8">
        <v>4695</v>
      </c>
      <c r="D27" s="9"/>
      <c r="E27" s="10">
        <v>26.5</v>
      </c>
      <c r="F27" s="33">
        <f t="shared" si="0"/>
        <v>124417.5</v>
      </c>
      <c r="G27" s="19"/>
      <c r="H27" s="16"/>
      <c r="I27" s="17"/>
      <c r="J27" s="18"/>
    </row>
    <row r="28" spans="2:13" x14ac:dyDescent="0.25">
      <c r="B28" s="7">
        <v>46078</v>
      </c>
      <c r="C28" s="8">
        <v>4752.5</v>
      </c>
      <c r="D28" s="9"/>
      <c r="E28" s="10">
        <v>26.5</v>
      </c>
      <c r="F28" s="33">
        <f t="shared" si="0"/>
        <v>125941.25</v>
      </c>
      <c r="G28" s="19"/>
      <c r="H28" s="16"/>
      <c r="I28" s="17"/>
      <c r="J28" s="18"/>
    </row>
    <row r="29" spans="2:13" x14ac:dyDescent="0.25">
      <c r="B29" s="7">
        <v>46079</v>
      </c>
      <c r="C29" s="8">
        <v>4740</v>
      </c>
      <c r="D29" s="9"/>
      <c r="E29" s="10">
        <v>26.5</v>
      </c>
      <c r="F29" s="33">
        <f t="shared" si="0"/>
        <v>125610</v>
      </c>
      <c r="G29" s="19"/>
      <c r="H29" s="16"/>
      <c r="I29" s="17"/>
      <c r="J29" s="18"/>
    </row>
    <row r="30" spans="2:13" x14ac:dyDescent="0.25">
      <c r="B30" s="7">
        <v>46080</v>
      </c>
      <c r="C30" s="8">
        <v>4710</v>
      </c>
      <c r="D30" s="9"/>
      <c r="E30" s="10">
        <v>26.5</v>
      </c>
      <c r="F30" s="33">
        <f t="shared" si="0"/>
        <v>124815</v>
      </c>
      <c r="G30" s="19"/>
      <c r="H30" s="16"/>
      <c r="I30" s="17"/>
      <c r="J30" s="18"/>
    </row>
    <row r="31" spans="2:13" x14ac:dyDescent="0.25">
      <c r="B31" s="7">
        <v>46081</v>
      </c>
      <c r="C31" s="8">
        <v>5661</v>
      </c>
      <c r="D31" s="9"/>
      <c r="E31" s="10">
        <v>26.5</v>
      </c>
      <c r="F31" s="33">
        <f t="shared" si="0"/>
        <v>150016.5</v>
      </c>
      <c r="G31" s="19"/>
      <c r="H31" s="16"/>
      <c r="I31" s="17"/>
      <c r="J31" s="18"/>
    </row>
    <row r="32" spans="2:13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4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130694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3498024.91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3463391</v>
      </c>
      <c r="L36" s="31">
        <f>J36-J4-J5-J6+J37</f>
        <v>3498024.91</v>
      </c>
      <c r="N36" s="31"/>
    </row>
    <row r="37" spans="2:14" x14ac:dyDescent="0.25">
      <c r="B37" s="26" t="s">
        <v>14</v>
      </c>
      <c r="C37" s="30">
        <f>C35</f>
        <v>130694</v>
      </c>
      <c r="D37" s="9">
        <f>D35/1.03</f>
        <v>0</v>
      </c>
      <c r="E37" s="10"/>
      <c r="F37" s="33">
        <f>SUM(F4:F36)</f>
        <v>3463391</v>
      </c>
      <c r="G37" s="19"/>
      <c r="H37" s="17" t="s">
        <v>15</v>
      </c>
      <c r="I37" s="17">
        <v>0.01</v>
      </c>
      <c r="J37" s="18">
        <f>J36*I37</f>
        <v>34633.910000000003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4" x14ac:dyDescent="0.25">
      <c r="J42" s="31"/>
    </row>
    <row r="43" spans="2:14" x14ac:dyDescent="0.25">
      <c r="J43" s="31"/>
    </row>
  </sheetData>
  <mergeCells count="9">
    <mergeCell ref="L2:N2"/>
    <mergeCell ref="L5:N8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P9" sqref="P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1.710937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SUBTOTAL(109,N4:N9)</f>
        <v>3000000</v>
      </c>
    </row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L2" s="69" t="s">
        <v>32</v>
      </c>
      <c r="M2" s="69"/>
      <c r="N2" s="6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33</v>
      </c>
      <c r="N3" s="53" t="s">
        <v>34</v>
      </c>
    </row>
    <row r="4" spans="2:29" x14ac:dyDescent="0.25">
      <c r="B4" s="7">
        <v>46082</v>
      </c>
      <c r="C4" s="8">
        <v>3902.5</v>
      </c>
      <c r="D4" s="9"/>
      <c r="E4" s="10">
        <v>27</v>
      </c>
      <c r="F4" s="33">
        <f>E4*C4</f>
        <v>105367.5</v>
      </c>
      <c r="G4" s="11"/>
      <c r="H4" s="12" t="s">
        <v>6</v>
      </c>
      <c r="I4" s="13">
        <v>0.01</v>
      </c>
      <c r="J4" s="14"/>
      <c r="L4" s="54">
        <v>46057</v>
      </c>
      <c r="M4" s="55" t="s">
        <v>35</v>
      </c>
      <c r="N4" s="56">
        <v>3000000</v>
      </c>
    </row>
    <row r="5" spans="2:29" x14ac:dyDescent="0.25">
      <c r="B5" s="7">
        <v>46083</v>
      </c>
      <c r="C5" s="8">
        <v>4722</v>
      </c>
      <c r="D5" s="9"/>
      <c r="E5" s="10">
        <v>27</v>
      </c>
      <c r="F5" s="33">
        <f t="shared" ref="F5:F34" si="0">E5*C5</f>
        <v>127494</v>
      </c>
      <c r="G5" s="11"/>
      <c r="H5" s="12" t="s">
        <v>7</v>
      </c>
      <c r="I5" s="13">
        <v>1E-3</v>
      </c>
      <c r="J5" s="14"/>
      <c r="L5" s="70" t="s">
        <v>36</v>
      </c>
      <c r="M5" s="71"/>
      <c r="N5" s="72"/>
    </row>
    <row r="6" spans="2:29" x14ac:dyDescent="0.25">
      <c r="B6" s="7">
        <v>46084</v>
      </c>
      <c r="C6" s="8">
        <v>4832</v>
      </c>
      <c r="D6" s="9"/>
      <c r="E6" s="10">
        <v>27</v>
      </c>
      <c r="F6" s="33">
        <f t="shared" si="0"/>
        <v>130464</v>
      </c>
      <c r="G6" s="11"/>
      <c r="H6" s="12" t="s">
        <v>8</v>
      </c>
      <c r="I6" s="13"/>
      <c r="J6" s="14"/>
      <c r="L6" s="73"/>
      <c r="M6" s="74"/>
      <c r="N6" s="75"/>
    </row>
    <row r="7" spans="2:29" x14ac:dyDescent="0.25">
      <c r="B7" s="7">
        <v>46085</v>
      </c>
      <c r="C7" s="8">
        <v>4797</v>
      </c>
      <c r="D7" s="9"/>
      <c r="E7" s="10">
        <v>27</v>
      </c>
      <c r="F7" s="33">
        <f t="shared" si="0"/>
        <v>129519</v>
      </c>
      <c r="G7" s="11"/>
      <c r="H7" s="12" t="s">
        <v>9</v>
      </c>
      <c r="I7" s="13"/>
      <c r="J7" s="14">
        <f>'ŞUBAT 2026'!J39*-1</f>
        <v>0</v>
      </c>
      <c r="L7" s="73"/>
      <c r="M7" s="74"/>
      <c r="N7" s="75"/>
    </row>
    <row r="8" spans="2:29" x14ac:dyDescent="0.25">
      <c r="B8" s="7">
        <v>46086</v>
      </c>
      <c r="C8" s="8">
        <v>4830</v>
      </c>
      <c r="D8" s="9"/>
      <c r="E8" s="10">
        <v>27</v>
      </c>
      <c r="F8" s="33">
        <f t="shared" si="0"/>
        <v>130410</v>
      </c>
      <c r="G8" s="15"/>
      <c r="H8" s="16"/>
      <c r="I8" s="17"/>
      <c r="J8" s="18"/>
      <c r="L8" s="76"/>
      <c r="M8" s="77"/>
      <c r="N8" s="78"/>
    </row>
    <row r="9" spans="2:29" x14ac:dyDescent="0.25">
      <c r="B9" s="7">
        <v>46087</v>
      </c>
      <c r="C9" s="8">
        <v>4855</v>
      </c>
      <c r="D9" s="9"/>
      <c r="E9" s="10">
        <v>27</v>
      </c>
      <c r="F9" s="33">
        <f t="shared" si="0"/>
        <v>131085</v>
      </c>
      <c r="G9" s="15"/>
      <c r="H9" s="16"/>
      <c r="I9" s="17"/>
      <c r="J9" s="18"/>
    </row>
    <row r="10" spans="2:29" x14ac:dyDescent="0.25">
      <c r="B10" s="7">
        <v>46088</v>
      </c>
      <c r="C10" s="8">
        <v>4876</v>
      </c>
      <c r="D10" s="9"/>
      <c r="E10" s="10">
        <v>27</v>
      </c>
      <c r="F10" s="33">
        <f t="shared" si="0"/>
        <v>131652</v>
      </c>
      <c r="G10" s="15"/>
      <c r="H10" s="16"/>
      <c r="I10" s="17"/>
      <c r="J10" s="18"/>
    </row>
    <row r="11" spans="2:29" x14ac:dyDescent="0.25">
      <c r="B11" s="7">
        <v>46089</v>
      </c>
      <c r="C11" s="8">
        <v>4912.5</v>
      </c>
      <c r="D11" s="9"/>
      <c r="E11" s="10">
        <v>27</v>
      </c>
      <c r="F11" s="33">
        <f t="shared" si="0"/>
        <v>132637.5</v>
      </c>
      <c r="G11" s="19"/>
      <c r="H11" s="16"/>
      <c r="I11" s="17"/>
      <c r="J11" s="18"/>
    </row>
    <row r="12" spans="2:29" x14ac:dyDescent="0.25">
      <c r="B12" s="7">
        <v>46090</v>
      </c>
      <c r="C12" s="8">
        <v>4856.5</v>
      </c>
      <c r="D12" s="9"/>
      <c r="E12" s="10">
        <v>27</v>
      </c>
      <c r="F12" s="33">
        <f t="shared" si="0"/>
        <v>131125.5</v>
      </c>
      <c r="G12" s="19"/>
      <c r="H12" s="16"/>
      <c r="I12" s="17"/>
      <c r="J12" s="18"/>
    </row>
    <row r="13" spans="2:29" x14ac:dyDescent="0.25">
      <c r="B13" s="7">
        <v>46091</v>
      </c>
      <c r="C13" s="8">
        <v>4834.5</v>
      </c>
      <c r="D13" s="9"/>
      <c r="E13" s="10">
        <v>27</v>
      </c>
      <c r="F13" s="33">
        <f t="shared" si="0"/>
        <v>130531.5</v>
      </c>
      <c r="G13" s="15">
        <v>46127</v>
      </c>
      <c r="H13" s="16" t="s">
        <v>38</v>
      </c>
      <c r="I13" s="17"/>
      <c r="J13" s="18">
        <v>1500000</v>
      </c>
    </row>
    <row r="14" spans="2:29" x14ac:dyDescent="0.25">
      <c r="B14" s="7">
        <v>46092</v>
      </c>
      <c r="C14" s="8">
        <v>4788</v>
      </c>
      <c r="D14" s="9"/>
      <c r="E14" s="10">
        <v>27</v>
      </c>
      <c r="F14" s="33">
        <f t="shared" si="0"/>
        <v>129276</v>
      </c>
      <c r="G14" s="15">
        <v>46127</v>
      </c>
      <c r="H14" s="16" t="s">
        <v>38</v>
      </c>
      <c r="I14" s="17"/>
      <c r="J14" s="18">
        <v>500000</v>
      </c>
    </row>
    <row r="15" spans="2:29" x14ac:dyDescent="0.25">
      <c r="B15" s="7">
        <v>46093</v>
      </c>
      <c r="C15" s="8">
        <v>4824</v>
      </c>
      <c r="D15" s="9"/>
      <c r="E15" s="10">
        <v>27</v>
      </c>
      <c r="F15" s="33">
        <f t="shared" si="0"/>
        <v>130248</v>
      </c>
      <c r="G15" s="15">
        <v>46129</v>
      </c>
      <c r="H15" s="16" t="s">
        <v>37</v>
      </c>
      <c r="I15" s="17"/>
      <c r="J15" s="18">
        <v>1000000</v>
      </c>
      <c r="L15" s="31">
        <v>32814</v>
      </c>
      <c r="M15" t="s">
        <v>14</v>
      </c>
      <c r="N15">
        <v>22.22</v>
      </c>
      <c r="P15" s="31">
        <v>729127.08</v>
      </c>
    </row>
    <row r="16" spans="2:29" x14ac:dyDescent="0.25">
      <c r="B16" s="7">
        <v>46094</v>
      </c>
      <c r="C16" s="8">
        <v>4870</v>
      </c>
      <c r="D16" s="9"/>
      <c r="E16" s="10">
        <v>27</v>
      </c>
      <c r="F16" s="33">
        <f t="shared" si="0"/>
        <v>131490</v>
      </c>
      <c r="G16" s="15">
        <v>46132</v>
      </c>
      <c r="H16" s="16" t="s">
        <v>39</v>
      </c>
      <c r="I16" s="17"/>
      <c r="J16" s="18">
        <v>1032227.55</v>
      </c>
      <c r="L16" s="31">
        <v>33953</v>
      </c>
      <c r="M16" t="s">
        <v>14</v>
      </c>
      <c r="N16">
        <v>22.22</v>
      </c>
      <c r="P16" s="31">
        <v>754435.66</v>
      </c>
    </row>
    <row r="17" spans="2:16" x14ac:dyDescent="0.25">
      <c r="B17" s="7">
        <v>46095</v>
      </c>
      <c r="C17" s="8">
        <v>4868</v>
      </c>
      <c r="D17" s="9"/>
      <c r="E17" s="10">
        <v>27</v>
      </c>
      <c r="F17" s="33">
        <f t="shared" si="0"/>
        <v>131436</v>
      </c>
      <c r="G17" s="15">
        <v>46133</v>
      </c>
      <c r="H17" s="16" t="s">
        <v>39</v>
      </c>
      <c r="I17" s="17"/>
      <c r="J17" s="18">
        <v>76079.759999999995</v>
      </c>
      <c r="L17" s="31">
        <v>34323</v>
      </c>
      <c r="M17" s="31" t="s">
        <v>14</v>
      </c>
      <c r="N17">
        <v>22.22</v>
      </c>
      <c r="P17" s="31">
        <v>762657.06</v>
      </c>
    </row>
    <row r="18" spans="2:16" x14ac:dyDescent="0.25">
      <c r="B18" s="7">
        <v>46096</v>
      </c>
      <c r="C18" s="8">
        <v>4957.5</v>
      </c>
      <c r="D18" s="9"/>
      <c r="E18" s="10">
        <v>27</v>
      </c>
      <c r="F18" s="33">
        <f t="shared" si="0"/>
        <v>133852.5</v>
      </c>
      <c r="G18" s="19"/>
      <c r="H18" s="16"/>
      <c r="I18" s="17"/>
      <c r="J18" s="18"/>
      <c r="L18" s="31">
        <v>34623</v>
      </c>
      <c r="M18" s="31" t="s">
        <v>14</v>
      </c>
      <c r="N18">
        <v>22.22</v>
      </c>
      <c r="P18" s="31">
        <v>769323.06</v>
      </c>
    </row>
    <row r="19" spans="2:16" x14ac:dyDescent="0.25">
      <c r="B19" s="7">
        <v>46097</v>
      </c>
      <c r="C19" s="8">
        <v>4891</v>
      </c>
      <c r="D19" s="9"/>
      <c r="E19" s="10">
        <v>27</v>
      </c>
      <c r="F19" s="33">
        <f t="shared" si="0"/>
        <v>132057</v>
      </c>
      <c r="G19" s="19"/>
      <c r="H19" s="16"/>
      <c r="I19" s="17"/>
      <c r="J19" s="18"/>
      <c r="L19" s="31">
        <v>14940</v>
      </c>
      <c r="M19" s="31" t="s">
        <v>14</v>
      </c>
      <c r="N19">
        <v>22.22</v>
      </c>
      <c r="P19" s="31">
        <v>331966.8</v>
      </c>
    </row>
    <row r="20" spans="2:16" x14ac:dyDescent="0.25">
      <c r="B20" s="7">
        <v>46098</v>
      </c>
      <c r="C20" s="8">
        <v>4889.5</v>
      </c>
      <c r="D20" s="9"/>
      <c r="E20" s="10">
        <v>27</v>
      </c>
      <c r="F20" s="33">
        <f t="shared" si="0"/>
        <v>132016.5</v>
      </c>
      <c r="G20" s="19"/>
      <c r="H20" s="16"/>
      <c r="I20" s="17"/>
      <c r="J20" s="18"/>
      <c r="M20" s="31"/>
      <c r="P20" s="31">
        <v>720121.34</v>
      </c>
    </row>
    <row r="21" spans="2:16" x14ac:dyDescent="0.25">
      <c r="B21" s="7">
        <v>46099</v>
      </c>
      <c r="C21" s="8">
        <v>4941</v>
      </c>
      <c r="D21" s="9"/>
      <c r="E21" s="10">
        <v>27</v>
      </c>
      <c r="F21" s="33">
        <f t="shared" si="0"/>
        <v>133407</v>
      </c>
      <c r="G21" s="19"/>
      <c r="H21" s="16"/>
      <c r="I21" s="17"/>
      <c r="J21" s="18"/>
      <c r="L21" s="31">
        <f>SUM(L15:L20)</f>
        <v>150653</v>
      </c>
      <c r="M21" s="31"/>
      <c r="N21" s="31">
        <f>P21/L21</f>
        <v>26.999999999999996</v>
      </c>
      <c r="O21" s="31"/>
      <c r="P21" s="31">
        <f t="shared" ref="P21" si="1">SUM(P15:P20)</f>
        <v>4067630.9999999995</v>
      </c>
    </row>
    <row r="22" spans="2:16" x14ac:dyDescent="0.25">
      <c r="B22" s="7">
        <v>46100</v>
      </c>
      <c r="C22" s="8">
        <v>4866.5</v>
      </c>
      <c r="D22" s="9"/>
      <c r="E22" s="10">
        <v>27</v>
      </c>
      <c r="F22" s="33">
        <f t="shared" si="0"/>
        <v>131395.5</v>
      </c>
      <c r="G22" s="19"/>
      <c r="H22" s="16"/>
      <c r="I22" s="17"/>
      <c r="J22" s="18"/>
      <c r="M22" s="31"/>
      <c r="P22">
        <f>P21*0.01</f>
        <v>40676.31</v>
      </c>
    </row>
    <row r="23" spans="2:16" x14ac:dyDescent="0.25">
      <c r="B23" s="7">
        <v>46101</v>
      </c>
      <c r="C23" s="8">
        <v>5931.5</v>
      </c>
      <c r="D23" s="9"/>
      <c r="E23" s="10">
        <v>27</v>
      </c>
      <c r="F23" s="33">
        <f t="shared" si="0"/>
        <v>160150.5</v>
      </c>
      <c r="G23" s="19"/>
      <c r="H23" s="16"/>
      <c r="I23" s="17"/>
      <c r="J23" s="18"/>
      <c r="M23" s="31"/>
    </row>
    <row r="24" spans="2:16" x14ac:dyDescent="0.25">
      <c r="B24" s="7">
        <v>46102</v>
      </c>
      <c r="C24" s="8">
        <v>3851</v>
      </c>
      <c r="D24" s="9"/>
      <c r="E24" s="10">
        <v>27</v>
      </c>
      <c r="F24" s="33">
        <f t="shared" si="0"/>
        <v>103977</v>
      </c>
      <c r="G24" s="19"/>
      <c r="H24" s="16"/>
      <c r="I24" s="17"/>
      <c r="J24" s="18"/>
    </row>
    <row r="25" spans="2:16" x14ac:dyDescent="0.25">
      <c r="B25" s="7">
        <v>46103</v>
      </c>
      <c r="C25" s="8">
        <v>4943</v>
      </c>
      <c r="D25" s="9"/>
      <c r="E25" s="10">
        <v>27</v>
      </c>
      <c r="F25" s="33">
        <f t="shared" si="0"/>
        <v>133461</v>
      </c>
      <c r="G25" s="19"/>
      <c r="H25" s="16"/>
      <c r="I25" s="17"/>
      <c r="J25" s="18"/>
      <c r="M25" s="31"/>
    </row>
    <row r="26" spans="2:16" x14ac:dyDescent="0.25">
      <c r="B26" s="7">
        <v>46104</v>
      </c>
      <c r="C26" s="8">
        <v>4901.5</v>
      </c>
      <c r="D26" s="9"/>
      <c r="E26" s="10">
        <v>27</v>
      </c>
      <c r="F26" s="33">
        <f t="shared" si="0"/>
        <v>132340.5</v>
      </c>
      <c r="G26" s="19"/>
      <c r="H26" s="16"/>
      <c r="I26" s="17"/>
      <c r="J26" s="18"/>
    </row>
    <row r="27" spans="2:16" x14ac:dyDescent="0.25">
      <c r="B27" s="7">
        <v>46105</v>
      </c>
      <c r="C27" s="8">
        <v>4943</v>
      </c>
      <c r="D27" s="9"/>
      <c r="E27" s="10">
        <v>27</v>
      </c>
      <c r="F27" s="33">
        <f t="shared" si="0"/>
        <v>133461</v>
      </c>
      <c r="G27" s="19"/>
      <c r="H27" s="16"/>
      <c r="I27" s="17"/>
      <c r="J27" s="18"/>
    </row>
    <row r="28" spans="2:16" x14ac:dyDescent="0.25">
      <c r="B28" s="7">
        <v>46106</v>
      </c>
      <c r="C28" s="8">
        <v>4980</v>
      </c>
      <c r="D28" s="9"/>
      <c r="E28" s="10">
        <v>27</v>
      </c>
      <c r="F28" s="33">
        <f t="shared" si="0"/>
        <v>134460</v>
      </c>
      <c r="G28" s="19"/>
      <c r="H28" s="16"/>
      <c r="I28" s="17"/>
      <c r="J28" s="18"/>
    </row>
    <row r="29" spans="2:16" x14ac:dyDescent="0.25">
      <c r="B29" s="7">
        <v>46107</v>
      </c>
      <c r="C29" s="8">
        <v>4916</v>
      </c>
      <c r="D29" s="9"/>
      <c r="E29" s="10">
        <v>27</v>
      </c>
      <c r="F29" s="33">
        <f t="shared" si="0"/>
        <v>132732</v>
      </c>
      <c r="G29" s="19"/>
      <c r="H29" s="16"/>
      <c r="I29" s="17"/>
      <c r="J29" s="18"/>
    </row>
    <row r="30" spans="2:16" x14ac:dyDescent="0.25">
      <c r="B30" s="7">
        <v>46108</v>
      </c>
      <c r="C30" s="8">
        <v>4992</v>
      </c>
      <c r="D30" s="9"/>
      <c r="E30" s="10">
        <v>27</v>
      </c>
      <c r="F30" s="33">
        <f t="shared" si="0"/>
        <v>134784</v>
      </c>
      <c r="G30" s="19"/>
      <c r="H30" s="16"/>
      <c r="I30" s="17"/>
      <c r="J30" s="18"/>
    </row>
    <row r="31" spans="2:16" x14ac:dyDescent="0.25">
      <c r="B31" s="7">
        <v>46109</v>
      </c>
      <c r="C31" s="8">
        <v>4948.5</v>
      </c>
      <c r="D31" s="9"/>
      <c r="E31" s="10">
        <v>27</v>
      </c>
      <c r="F31" s="33">
        <f t="shared" si="0"/>
        <v>133609.5</v>
      </c>
      <c r="G31" s="19"/>
      <c r="H31" s="16"/>
      <c r="I31" s="17"/>
      <c r="J31" s="18"/>
    </row>
    <row r="32" spans="2:16" x14ac:dyDescent="0.25">
      <c r="B32" s="7">
        <v>46110</v>
      </c>
      <c r="C32" s="8">
        <v>4975</v>
      </c>
      <c r="D32" s="9"/>
      <c r="E32" s="10">
        <v>27</v>
      </c>
      <c r="F32" s="33">
        <f t="shared" si="0"/>
        <v>134325</v>
      </c>
      <c r="G32" s="19"/>
      <c r="H32" s="16"/>
      <c r="I32" s="17"/>
      <c r="J32" s="18"/>
    </row>
    <row r="33" spans="2:14" x14ac:dyDescent="0.25">
      <c r="B33" s="7">
        <v>46111</v>
      </c>
      <c r="C33" s="8">
        <v>5049</v>
      </c>
      <c r="D33" s="9"/>
      <c r="E33" s="10">
        <v>27</v>
      </c>
      <c r="F33" s="33">
        <f t="shared" si="0"/>
        <v>136323</v>
      </c>
      <c r="G33" s="19"/>
      <c r="H33" s="16"/>
      <c r="I33" s="17"/>
      <c r="J33" s="18"/>
    </row>
    <row r="34" spans="2:14" ht="15.75" thickBot="1" x14ac:dyDescent="0.3">
      <c r="B34" s="7">
        <v>46112</v>
      </c>
      <c r="C34" s="35">
        <v>4909</v>
      </c>
      <c r="D34" s="36"/>
      <c r="E34" s="10">
        <v>27</v>
      </c>
      <c r="F34" s="38">
        <f t="shared" si="0"/>
        <v>132543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150653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4108307.3099999996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4067631</v>
      </c>
      <c r="L36" s="31">
        <f>J36-J4-J5-J6+J37</f>
        <v>4108307.31</v>
      </c>
      <c r="M36" s="31">
        <f>+P21+P22</f>
        <v>4108307.3099999996</v>
      </c>
      <c r="N36" s="31">
        <f>L36-M36</f>
        <v>0</v>
      </c>
    </row>
    <row r="37" spans="2:14" x14ac:dyDescent="0.25">
      <c r="B37" s="26" t="s">
        <v>14</v>
      </c>
      <c r="C37" s="30">
        <f>C35</f>
        <v>150653</v>
      </c>
      <c r="D37" s="9">
        <f>D35/1.03</f>
        <v>0</v>
      </c>
      <c r="E37" s="10"/>
      <c r="F37" s="33">
        <f>SUM(F4:F36)</f>
        <v>4067631</v>
      </c>
      <c r="G37" s="19"/>
      <c r="H37" s="17" t="s">
        <v>15</v>
      </c>
      <c r="I37" s="17">
        <v>0.01</v>
      </c>
      <c r="J37" s="18">
        <f>J36*I37</f>
        <v>40676.31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4" x14ac:dyDescent="0.25">
      <c r="J42" s="31"/>
    </row>
    <row r="43" spans="2:14" x14ac:dyDescent="0.25">
      <c r="C43">
        <v>150653</v>
      </c>
      <c r="J43" s="31"/>
    </row>
  </sheetData>
  <mergeCells count="9">
    <mergeCell ref="L2:N2"/>
    <mergeCell ref="L5:N8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19" sqref="E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SUBTOTAL(109,N4:N27)</f>
        <v>3000000</v>
      </c>
    </row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L2" s="69" t="s">
        <v>32</v>
      </c>
      <c r="M2" s="69"/>
      <c r="N2" s="6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33</v>
      </c>
      <c r="N3" s="53" t="s">
        <v>34</v>
      </c>
    </row>
    <row r="4" spans="2:29" x14ac:dyDescent="0.25">
      <c r="B4" s="7">
        <v>46113</v>
      </c>
      <c r="C4" s="8">
        <v>4993</v>
      </c>
      <c r="D4" s="9"/>
      <c r="E4" s="10">
        <v>27</v>
      </c>
      <c r="F4" s="33">
        <f>E4*C4</f>
        <v>134811</v>
      </c>
      <c r="G4" s="11"/>
      <c r="H4" s="12" t="s">
        <v>6</v>
      </c>
      <c r="I4" s="13">
        <v>0.01</v>
      </c>
      <c r="J4" s="14"/>
      <c r="L4" s="54">
        <v>46057</v>
      </c>
      <c r="M4" s="55" t="s">
        <v>35</v>
      </c>
      <c r="N4" s="56">
        <v>3000000</v>
      </c>
    </row>
    <row r="5" spans="2:29" x14ac:dyDescent="0.25">
      <c r="B5" s="7">
        <v>46114</v>
      </c>
      <c r="C5" s="8">
        <v>4982</v>
      </c>
      <c r="D5" s="9"/>
      <c r="E5" s="10">
        <v>27</v>
      </c>
      <c r="F5" s="33">
        <f t="shared" ref="F5:F34" si="0">E5*C5</f>
        <v>134514</v>
      </c>
      <c r="G5" s="11"/>
      <c r="H5" s="12" t="s">
        <v>7</v>
      </c>
      <c r="I5" s="13">
        <v>1E-3</v>
      </c>
      <c r="J5" s="14"/>
      <c r="L5" s="70" t="s">
        <v>36</v>
      </c>
      <c r="M5" s="71"/>
      <c r="N5" s="72"/>
    </row>
    <row r="6" spans="2:29" x14ac:dyDescent="0.25">
      <c r="B6" s="7">
        <v>46115</v>
      </c>
      <c r="C6" s="8">
        <v>5014</v>
      </c>
      <c r="D6" s="9"/>
      <c r="E6" s="10">
        <v>27</v>
      </c>
      <c r="F6" s="33">
        <f t="shared" si="0"/>
        <v>135378</v>
      </c>
      <c r="G6" s="11"/>
      <c r="H6" s="12" t="s">
        <v>8</v>
      </c>
      <c r="I6" s="13"/>
      <c r="J6" s="14"/>
      <c r="L6" s="73"/>
      <c r="M6" s="74"/>
      <c r="N6" s="75"/>
    </row>
    <row r="7" spans="2:29" x14ac:dyDescent="0.25">
      <c r="B7" s="7">
        <v>46116</v>
      </c>
      <c r="C7" s="8">
        <v>4919</v>
      </c>
      <c r="D7" s="9"/>
      <c r="E7" s="10">
        <v>27</v>
      </c>
      <c r="F7" s="33">
        <f t="shared" si="0"/>
        <v>132813</v>
      </c>
      <c r="G7" s="11"/>
      <c r="H7" s="12" t="s">
        <v>9</v>
      </c>
      <c r="I7" s="13"/>
      <c r="J7" s="14">
        <f>'MART 2026'!J39*-1</f>
        <v>0</v>
      </c>
      <c r="L7" s="73"/>
      <c r="M7" s="74"/>
      <c r="N7" s="75"/>
    </row>
    <row r="8" spans="2:29" x14ac:dyDescent="0.25">
      <c r="B8" s="7">
        <v>46117</v>
      </c>
      <c r="C8" s="8">
        <v>4873</v>
      </c>
      <c r="D8" s="9"/>
      <c r="E8" s="10">
        <v>27</v>
      </c>
      <c r="F8" s="33">
        <f t="shared" si="0"/>
        <v>131571</v>
      </c>
      <c r="G8" s="15"/>
      <c r="H8" s="16"/>
      <c r="I8" s="17"/>
      <c r="J8" s="18"/>
      <c r="L8" s="76"/>
      <c r="M8" s="77"/>
      <c r="N8" s="78"/>
    </row>
    <row r="9" spans="2:29" x14ac:dyDescent="0.25">
      <c r="B9" s="7">
        <v>46118</v>
      </c>
      <c r="C9" s="8">
        <v>4917</v>
      </c>
      <c r="D9" s="9"/>
      <c r="E9" s="10">
        <v>27</v>
      </c>
      <c r="F9" s="33">
        <f t="shared" si="0"/>
        <v>132759</v>
      </c>
      <c r="G9" s="15"/>
      <c r="H9" s="16"/>
      <c r="I9" s="17"/>
      <c r="J9" s="18"/>
    </row>
    <row r="10" spans="2:29" x14ac:dyDescent="0.25">
      <c r="B10" s="7">
        <v>46119</v>
      </c>
      <c r="C10" s="8">
        <v>4896</v>
      </c>
      <c r="D10" s="9"/>
      <c r="E10" s="10">
        <v>27</v>
      </c>
      <c r="F10" s="33">
        <f t="shared" si="0"/>
        <v>132192</v>
      </c>
      <c r="G10" s="15"/>
      <c r="H10" s="16"/>
      <c r="I10" s="17"/>
      <c r="J10" s="18"/>
    </row>
    <row r="11" spans="2:29" x14ac:dyDescent="0.25">
      <c r="B11" s="7">
        <v>46120</v>
      </c>
      <c r="C11" s="8">
        <v>4887</v>
      </c>
      <c r="D11" s="9"/>
      <c r="E11" s="10">
        <v>27</v>
      </c>
      <c r="F11" s="33">
        <f t="shared" si="0"/>
        <v>131949</v>
      </c>
      <c r="G11" s="19"/>
      <c r="H11" s="16"/>
      <c r="I11" s="17"/>
      <c r="J11" s="18"/>
    </row>
    <row r="12" spans="2:29" x14ac:dyDescent="0.25">
      <c r="B12" s="7">
        <v>46121</v>
      </c>
      <c r="C12" s="8">
        <v>4851</v>
      </c>
      <c r="D12" s="9"/>
      <c r="E12" s="10">
        <v>27</v>
      </c>
      <c r="F12" s="33">
        <f t="shared" si="0"/>
        <v>130977</v>
      </c>
      <c r="G12" s="19"/>
      <c r="H12" s="16"/>
      <c r="I12" s="17"/>
      <c r="J12" s="18"/>
    </row>
    <row r="13" spans="2:29" x14ac:dyDescent="0.25">
      <c r="B13" s="7">
        <v>46122</v>
      </c>
      <c r="C13" s="8">
        <v>4832</v>
      </c>
      <c r="D13" s="9"/>
      <c r="E13" s="10">
        <v>27</v>
      </c>
      <c r="F13" s="33">
        <f t="shared" si="0"/>
        <v>130464</v>
      </c>
      <c r="G13" s="19"/>
      <c r="H13" s="16"/>
      <c r="I13" s="17"/>
      <c r="J13" s="18"/>
      <c r="M13" s="31"/>
    </row>
    <row r="14" spans="2:29" x14ac:dyDescent="0.25">
      <c r="B14" s="7">
        <v>46123</v>
      </c>
      <c r="C14" s="8">
        <v>4920</v>
      </c>
      <c r="D14" s="9"/>
      <c r="E14" s="10">
        <v>27</v>
      </c>
      <c r="F14" s="33">
        <f t="shared" si="0"/>
        <v>132840</v>
      </c>
      <c r="G14" s="19"/>
      <c r="H14" s="16"/>
      <c r="I14" s="17"/>
      <c r="J14" s="18"/>
      <c r="M14" s="31"/>
    </row>
    <row r="15" spans="2:29" x14ac:dyDescent="0.25">
      <c r="B15" s="7">
        <v>46124</v>
      </c>
      <c r="C15" s="8">
        <v>4891</v>
      </c>
      <c r="D15" s="9"/>
      <c r="E15" s="10">
        <v>27</v>
      </c>
      <c r="F15" s="33">
        <f t="shared" si="0"/>
        <v>132057</v>
      </c>
      <c r="G15" s="19"/>
      <c r="H15" s="16"/>
      <c r="I15" s="17"/>
      <c r="J15" s="18"/>
      <c r="M15" s="31"/>
    </row>
    <row r="16" spans="2:29" x14ac:dyDescent="0.25">
      <c r="B16" s="7">
        <v>46125</v>
      </c>
      <c r="C16" s="8">
        <v>4906</v>
      </c>
      <c r="D16" s="9"/>
      <c r="E16" s="10">
        <v>27</v>
      </c>
      <c r="F16" s="33">
        <f t="shared" si="0"/>
        <v>132462</v>
      </c>
      <c r="G16" s="19"/>
      <c r="H16" s="16"/>
      <c r="I16" s="17"/>
      <c r="J16" s="18"/>
      <c r="M16" s="31"/>
    </row>
    <row r="17" spans="2:13" x14ac:dyDescent="0.25">
      <c r="B17" s="7">
        <v>46126</v>
      </c>
      <c r="C17" s="8">
        <v>4911</v>
      </c>
      <c r="D17" s="9"/>
      <c r="E17" s="10">
        <v>27</v>
      </c>
      <c r="F17" s="33">
        <f t="shared" si="0"/>
        <v>132597</v>
      </c>
      <c r="G17" s="19"/>
      <c r="H17" s="16"/>
      <c r="I17" s="17"/>
      <c r="J17" s="18"/>
      <c r="M17" s="31"/>
    </row>
    <row r="18" spans="2:13" x14ac:dyDescent="0.25">
      <c r="B18" s="7">
        <v>46127</v>
      </c>
      <c r="C18" s="8">
        <v>4866</v>
      </c>
      <c r="D18" s="9"/>
      <c r="E18" s="10">
        <v>27</v>
      </c>
      <c r="F18" s="33">
        <f t="shared" si="0"/>
        <v>131382</v>
      </c>
      <c r="G18" s="19"/>
      <c r="H18" s="16"/>
      <c r="I18" s="17"/>
      <c r="J18" s="18"/>
      <c r="M18" s="31"/>
    </row>
    <row r="19" spans="2:13" x14ac:dyDescent="0.25">
      <c r="B19" s="7">
        <v>46128</v>
      </c>
      <c r="C19" s="8">
        <v>4863</v>
      </c>
      <c r="D19" s="9"/>
      <c r="E19" s="10">
        <v>27</v>
      </c>
      <c r="F19" s="33">
        <f t="shared" si="0"/>
        <v>131301</v>
      </c>
      <c r="G19" s="19"/>
      <c r="H19" s="16"/>
      <c r="I19" s="17"/>
      <c r="J19" s="18"/>
    </row>
    <row r="20" spans="2:13" x14ac:dyDescent="0.25">
      <c r="B20" s="7">
        <v>46129</v>
      </c>
      <c r="C20" s="8">
        <v>4761</v>
      </c>
      <c r="D20" s="9"/>
      <c r="E20" s="10">
        <v>27</v>
      </c>
      <c r="F20" s="33">
        <f t="shared" si="0"/>
        <v>128547</v>
      </c>
      <c r="G20" s="19"/>
      <c r="H20" s="16"/>
      <c r="I20" s="17"/>
      <c r="J20" s="18"/>
      <c r="M20" s="31"/>
    </row>
    <row r="21" spans="2:13" x14ac:dyDescent="0.25">
      <c r="B21" s="7">
        <v>46130</v>
      </c>
      <c r="C21" s="8">
        <v>4812</v>
      </c>
      <c r="D21" s="9"/>
      <c r="E21" s="10">
        <v>27</v>
      </c>
      <c r="F21" s="33">
        <f t="shared" si="0"/>
        <v>129924</v>
      </c>
      <c r="G21" s="19"/>
      <c r="H21" s="16"/>
      <c r="I21" s="17"/>
      <c r="J21" s="18"/>
    </row>
    <row r="22" spans="2:13" x14ac:dyDescent="0.25">
      <c r="B22" s="7">
        <v>46131</v>
      </c>
      <c r="C22" s="8">
        <v>4765</v>
      </c>
      <c r="D22" s="9"/>
      <c r="E22" s="10">
        <v>27</v>
      </c>
      <c r="F22" s="33">
        <f t="shared" si="0"/>
        <v>128655</v>
      </c>
      <c r="G22" s="19"/>
      <c r="H22" s="16"/>
      <c r="I22" s="17"/>
      <c r="J22" s="18"/>
    </row>
    <row r="23" spans="2:13" x14ac:dyDescent="0.25">
      <c r="B23" s="7">
        <v>46132</v>
      </c>
      <c r="C23" s="8">
        <v>4716</v>
      </c>
      <c r="D23" s="9"/>
      <c r="E23" s="10">
        <v>27</v>
      </c>
      <c r="F23" s="33">
        <f t="shared" si="0"/>
        <v>127332</v>
      </c>
      <c r="G23" s="19"/>
      <c r="H23" s="16"/>
      <c r="I23" s="17"/>
      <c r="J23" s="18"/>
    </row>
    <row r="24" spans="2:13" x14ac:dyDescent="0.25">
      <c r="B24" s="7">
        <v>46133</v>
      </c>
      <c r="C24" s="8">
        <v>4587</v>
      </c>
      <c r="D24" s="9"/>
      <c r="E24" s="10">
        <v>27</v>
      </c>
      <c r="F24" s="33">
        <f t="shared" si="0"/>
        <v>123849</v>
      </c>
      <c r="G24" s="19"/>
      <c r="H24" s="16"/>
      <c r="I24" s="17"/>
      <c r="J24" s="18"/>
    </row>
    <row r="25" spans="2:13" x14ac:dyDescent="0.25">
      <c r="B25" s="7">
        <v>46134</v>
      </c>
      <c r="C25" s="8">
        <v>4711</v>
      </c>
      <c r="D25" s="9"/>
      <c r="E25" s="10">
        <v>27</v>
      </c>
      <c r="F25" s="33">
        <f t="shared" si="0"/>
        <v>127197</v>
      </c>
      <c r="G25" s="19"/>
      <c r="H25" s="16"/>
      <c r="I25" s="17"/>
      <c r="J25" s="18"/>
    </row>
    <row r="26" spans="2:13" x14ac:dyDescent="0.25">
      <c r="B26" s="7">
        <v>46135</v>
      </c>
      <c r="C26" s="8">
        <v>4737</v>
      </c>
      <c r="D26" s="9"/>
      <c r="E26" s="10">
        <v>27</v>
      </c>
      <c r="F26" s="33">
        <f t="shared" si="0"/>
        <v>127899</v>
      </c>
      <c r="G26" s="19"/>
      <c r="H26" s="16"/>
      <c r="I26" s="17"/>
      <c r="J26" s="18"/>
    </row>
    <row r="27" spans="2:13" x14ac:dyDescent="0.25">
      <c r="B27" s="7">
        <v>46136</v>
      </c>
      <c r="C27" s="8">
        <v>4733</v>
      </c>
      <c r="D27" s="9"/>
      <c r="E27" s="10">
        <v>27</v>
      </c>
      <c r="F27" s="33">
        <f t="shared" si="0"/>
        <v>127791</v>
      </c>
      <c r="G27" s="19"/>
      <c r="H27" s="16"/>
      <c r="I27" s="17"/>
      <c r="J27" s="18"/>
    </row>
    <row r="28" spans="2:13" x14ac:dyDescent="0.25">
      <c r="B28" s="7">
        <v>46137</v>
      </c>
      <c r="C28" s="8">
        <v>4738</v>
      </c>
      <c r="D28" s="9"/>
      <c r="E28" s="10">
        <v>27</v>
      </c>
      <c r="F28" s="33">
        <f t="shared" si="0"/>
        <v>127926</v>
      </c>
      <c r="G28" s="19"/>
      <c r="H28" s="16"/>
      <c r="I28" s="17"/>
      <c r="J28" s="18"/>
    </row>
    <row r="29" spans="2:13" x14ac:dyDescent="0.25">
      <c r="B29" s="7">
        <v>46138</v>
      </c>
      <c r="C29" s="8">
        <v>4756</v>
      </c>
      <c r="D29" s="9"/>
      <c r="E29" s="10">
        <v>27</v>
      </c>
      <c r="F29" s="33">
        <f t="shared" si="0"/>
        <v>128412</v>
      </c>
      <c r="G29" s="19"/>
      <c r="H29" s="16"/>
      <c r="I29" s="17"/>
      <c r="J29" s="18"/>
    </row>
    <row r="30" spans="2:13" x14ac:dyDescent="0.25">
      <c r="B30" s="7">
        <v>46139</v>
      </c>
      <c r="C30" s="8">
        <v>4726</v>
      </c>
      <c r="D30" s="9"/>
      <c r="E30" s="10">
        <v>27</v>
      </c>
      <c r="F30" s="33">
        <f t="shared" si="0"/>
        <v>127602</v>
      </c>
      <c r="G30" s="19"/>
      <c r="H30" s="16"/>
      <c r="I30" s="17"/>
      <c r="J30" s="18"/>
    </row>
    <row r="31" spans="2:13" x14ac:dyDescent="0.25">
      <c r="B31" s="7">
        <v>46140</v>
      </c>
      <c r="C31" s="8">
        <v>4702</v>
      </c>
      <c r="D31" s="9"/>
      <c r="E31" s="10">
        <v>27</v>
      </c>
      <c r="F31" s="33">
        <f t="shared" si="0"/>
        <v>126954</v>
      </c>
      <c r="G31" s="19"/>
      <c r="H31" s="16"/>
      <c r="I31" s="17"/>
      <c r="J31" s="18"/>
    </row>
    <row r="32" spans="2:13" x14ac:dyDescent="0.25">
      <c r="B32" s="7">
        <v>46141</v>
      </c>
      <c r="C32" s="8">
        <v>4734</v>
      </c>
      <c r="D32" s="9"/>
      <c r="E32" s="10">
        <v>27</v>
      </c>
      <c r="F32" s="33">
        <f t="shared" si="0"/>
        <v>127818</v>
      </c>
      <c r="G32" s="19"/>
      <c r="H32" s="16"/>
      <c r="I32" s="17"/>
      <c r="J32" s="18"/>
    </row>
    <row r="33" spans="2:14" x14ac:dyDescent="0.25">
      <c r="B33" s="7">
        <v>46142</v>
      </c>
      <c r="C33" s="8">
        <v>4739</v>
      </c>
      <c r="D33" s="9"/>
      <c r="E33" s="10">
        <v>27</v>
      </c>
      <c r="F33" s="33">
        <f t="shared" si="0"/>
        <v>127953</v>
      </c>
      <c r="G33" s="19"/>
      <c r="H33" s="16"/>
      <c r="I33" s="17"/>
      <c r="J33" s="18"/>
    </row>
    <row r="34" spans="2:14" ht="15.75" thickBot="1" x14ac:dyDescent="0.3">
      <c r="B34" s="34"/>
      <c r="C34" s="35"/>
      <c r="D34" s="36"/>
      <c r="E34" s="10">
        <v>27</v>
      </c>
      <c r="F34" s="38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144738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3907926</v>
      </c>
      <c r="L36" s="31">
        <f>J36-J4-J5-J6+J37</f>
        <v>3947005.26</v>
      </c>
      <c r="M36">
        <v>3947005.27</v>
      </c>
      <c r="N36" s="31">
        <f>+L36-M36</f>
        <v>-1.0000000242143869E-2</v>
      </c>
    </row>
    <row r="37" spans="2:14" x14ac:dyDescent="0.25">
      <c r="B37" s="26" t="s">
        <v>14</v>
      </c>
      <c r="C37" s="30">
        <f>C35</f>
        <v>144738</v>
      </c>
      <c r="D37" s="9">
        <f>D35/1.03</f>
        <v>0</v>
      </c>
      <c r="E37" s="10"/>
      <c r="F37" s="33">
        <f>SUM(F4:F36)</f>
        <v>3907926</v>
      </c>
      <c r="G37" s="19"/>
      <c r="H37" s="17" t="s">
        <v>15</v>
      </c>
      <c r="I37" s="17">
        <v>0.01</v>
      </c>
      <c r="J37" s="18">
        <f>J36*I37</f>
        <v>39079.26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3947005.26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4" x14ac:dyDescent="0.25">
      <c r="J42" s="31"/>
    </row>
    <row r="43" spans="2:14" x14ac:dyDescent="0.25">
      <c r="J43" s="31"/>
    </row>
  </sheetData>
  <mergeCells count="9">
    <mergeCell ref="L2:N2"/>
    <mergeCell ref="L5:N8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7AA18-AEEA-4FB9-AF63-873AD14C8D35}">
  <dimension ref="B1:AC43"/>
  <sheetViews>
    <sheetView tabSelected="1" zoomScale="85" zoomScaleNormal="85" workbookViewId="0">
      <selection activeCell="E27" sqref="E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SUBTOTAL(109,N4:N27)</f>
        <v>3000000</v>
      </c>
    </row>
    <row r="2" spans="2:29" ht="25.5" customHeight="1" thickBot="1" x14ac:dyDescent="0.3">
      <c r="B2" s="61" t="s">
        <v>31</v>
      </c>
      <c r="C2" s="62"/>
      <c r="D2" s="62"/>
      <c r="E2" s="62"/>
      <c r="F2" s="62"/>
      <c r="G2" s="62"/>
      <c r="H2" s="62"/>
      <c r="I2" s="62"/>
      <c r="J2" s="63"/>
      <c r="L2" s="69" t="s">
        <v>32</v>
      </c>
      <c r="M2" s="69"/>
      <c r="N2" s="6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33</v>
      </c>
      <c r="N3" s="53" t="s">
        <v>34</v>
      </c>
    </row>
    <row r="4" spans="2:29" x14ac:dyDescent="0.25">
      <c r="B4" s="7">
        <v>46143</v>
      </c>
      <c r="C4" s="8">
        <v>4746</v>
      </c>
      <c r="D4" s="9"/>
      <c r="E4" s="10">
        <v>27</v>
      </c>
      <c r="F4" s="33">
        <f>E4*C4</f>
        <v>128142</v>
      </c>
      <c r="G4" s="11"/>
      <c r="H4" s="12" t="s">
        <v>6</v>
      </c>
      <c r="I4" s="13">
        <v>0.01</v>
      </c>
      <c r="J4" s="14"/>
      <c r="L4" s="54">
        <v>46057</v>
      </c>
      <c r="M4" s="55" t="s">
        <v>35</v>
      </c>
      <c r="N4" s="56">
        <v>3000000</v>
      </c>
    </row>
    <row r="5" spans="2:29" x14ac:dyDescent="0.25">
      <c r="B5" s="7">
        <v>46144</v>
      </c>
      <c r="C5" s="8">
        <v>4723</v>
      </c>
      <c r="D5" s="9"/>
      <c r="E5" s="10">
        <v>27</v>
      </c>
      <c r="F5" s="33">
        <f t="shared" ref="F5:F34" si="0">E5*C5</f>
        <v>127521</v>
      </c>
      <c r="G5" s="11"/>
      <c r="H5" s="12" t="s">
        <v>7</v>
      </c>
      <c r="I5" s="13">
        <v>1E-3</v>
      </c>
      <c r="J5" s="14"/>
      <c r="L5" s="70" t="s">
        <v>36</v>
      </c>
      <c r="M5" s="71"/>
      <c r="N5" s="72"/>
    </row>
    <row r="6" spans="2:29" x14ac:dyDescent="0.25">
      <c r="B6" s="7">
        <v>46145</v>
      </c>
      <c r="C6" s="8">
        <v>4716</v>
      </c>
      <c r="D6" s="9"/>
      <c r="E6" s="10">
        <v>27</v>
      </c>
      <c r="F6" s="33">
        <f t="shared" si="0"/>
        <v>127332</v>
      </c>
      <c r="G6" s="11"/>
      <c r="H6" s="12" t="s">
        <v>8</v>
      </c>
      <c r="I6" s="13"/>
      <c r="J6" s="14"/>
      <c r="L6" s="73"/>
      <c r="M6" s="74"/>
      <c r="N6" s="75"/>
    </row>
    <row r="7" spans="2:29" x14ac:dyDescent="0.25">
      <c r="B7" s="7">
        <v>46146</v>
      </c>
      <c r="C7" s="8">
        <v>4720</v>
      </c>
      <c r="D7" s="9"/>
      <c r="E7" s="10">
        <v>27</v>
      </c>
      <c r="F7" s="33">
        <f t="shared" si="0"/>
        <v>127440</v>
      </c>
      <c r="G7" s="11"/>
      <c r="H7" s="12" t="s">
        <v>9</v>
      </c>
      <c r="I7" s="13"/>
      <c r="J7" s="14">
        <f>'NİSAN 2026'!J39*-1</f>
        <v>-3947005.26</v>
      </c>
      <c r="L7" s="73"/>
      <c r="M7" s="74"/>
      <c r="N7" s="75"/>
    </row>
    <row r="8" spans="2:29" x14ac:dyDescent="0.25">
      <c r="B8" s="7">
        <v>46147</v>
      </c>
      <c r="C8" s="8">
        <v>4737</v>
      </c>
      <c r="D8" s="9"/>
      <c r="E8" s="10">
        <v>27</v>
      </c>
      <c r="F8" s="33">
        <f t="shared" si="0"/>
        <v>127899</v>
      </c>
      <c r="G8" s="15"/>
      <c r="H8" s="16"/>
      <c r="I8" s="17"/>
      <c r="J8" s="18"/>
      <c r="L8" s="76"/>
      <c r="M8" s="77"/>
      <c r="N8" s="78"/>
    </row>
    <row r="9" spans="2:29" x14ac:dyDescent="0.25">
      <c r="B9" s="7">
        <v>46148</v>
      </c>
      <c r="C9" s="8">
        <v>4655</v>
      </c>
      <c r="D9" s="9"/>
      <c r="E9" s="10">
        <v>27</v>
      </c>
      <c r="F9" s="33">
        <f t="shared" si="0"/>
        <v>125685</v>
      </c>
      <c r="G9" s="15"/>
      <c r="H9" s="16"/>
      <c r="I9" s="17"/>
      <c r="J9" s="18"/>
    </row>
    <row r="10" spans="2:29" x14ac:dyDescent="0.25">
      <c r="B10" s="7">
        <v>46149</v>
      </c>
      <c r="C10" s="8">
        <v>4670</v>
      </c>
      <c r="D10" s="9"/>
      <c r="E10" s="10">
        <v>27</v>
      </c>
      <c r="F10" s="33">
        <f t="shared" si="0"/>
        <v>126090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27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27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27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27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27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27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27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27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27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27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27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27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27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27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27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27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27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27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27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27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27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27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27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27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32967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-3947005.26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890109</v>
      </c>
      <c r="L36" s="31">
        <f>J36-J4-J5-J6+J37</f>
        <v>899010.09</v>
      </c>
    </row>
    <row r="37" spans="2:12" x14ac:dyDescent="0.25">
      <c r="B37" s="26" t="s">
        <v>14</v>
      </c>
      <c r="C37" s="30">
        <f>C35</f>
        <v>32967</v>
      </c>
      <c r="D37" s="9">
        <f>D35/1.03</f>
        <v>0</v>
      </c>
      <c r="E37" s="10"/>
      <c r="F37" s="33">
        <f>SUM(F4:F36)</f>
        <v>890109</v>
      </c>
      <c r="G37" s="19"/>
      <c r="H37" s="17" t="s">
        <v>15</v>
      </c>
      <c r="I37" s="17">
        <v>0.01</v>
      </c>
      <c r="J37" s="18">
        <f>J36*I37</f>
        <v>8901.09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4846015.3499999996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9">
    <mergeCell ref="B40:J40"/>
    <mergeCell ref="B41:J41"/>
    <mergeCell ref="B2:J2"/>
    <mergeCell ref="L2:N2"/>
    <mergeCell ref="L5:N8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2026-05-09T13:34:44Z</dcterms:modified>
</cp:coreProperties>
</file>